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Pol!$A$1:$H$83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54" i="12"/>
  <c r="P83"/>
  <c r="F39" i="1" s="1"/>
  <c r="F40" s="1"/>
  <c r="Q83" i="12"/>
  <c r="G39" i="1" s="1"/>
  <c r="G40" s="1"/>
  <c r="G8" i="12"/>
  <c r="G9"/>
  <c r="G12"/>
  <c r="G14"/>
  <c r="G16"/>
  <c r="G19"/>
  <c r="G22"/>
  <c r="G25"/>
  <c r="G28"/>
  <c r="G31"/>
  <c r="G33"/>
  <c r="I50" i="1" s="1"/>
  <c r="G34" i="12"/>
  <c r="G37"/>
  <c r="G39"/>
  <c r="G42"/>
  <c r="G44"/>
  <c r="G46"/>
  <c r="G48"/>
  <c r="G50"/>
  <c r="G52"/>
  <c r="G56"/>
  <c r="G58"/>
  <c r="G60"/>
  <c r="G62"/>
  <c r="G64"/>
  <c r="G67"/>
  <c r="G66" s="1"/>
  <c r="I53" i="1" s="1"/>
  <c r="G70" i="12"/>
  <c r="G69" s="1"/>
  <c r="I54" i="1" s="1"/>
  <c r="G72" i="12"/>
  <c r="G74"/>
  <c r="G78"/>
  <c r="I20" i="1"/>
  <c r="I19"/>
  <c r="I18"/>
  <c r="G27"/>
  <c r="J28"/>
  <c r="J26"/>
  <c r="G38"/>
  <c r="F38"/>
  <c r="H32"/>
  <c r="J23"/>
  <c r="J24"/>
  <c r="J25"/>
  <c r="J27"/>
  <c r="E24"/>
  <c r="E26"/>
  <c r="G73" i="12" l="1"/>
  <c r="I55" i="1" s="1"/>
  <c r="I17" s="1"/>
  <c r="G41" i="12"/>
  <c r="I52" i="1" s="1"/>
  <c r="I47"/>
  <c r="H39"/>
  <c r="H40" s="1"/>
  <c r="G28"/>
  <c r="G36" i="12"/>
  <c r="I51" i="1" s="1"/>
  <c r="G18" i="12"/>
  <c r="I49" i="1" s="1"/>
  <c r="G11" i="12"/>
  <c r="I48" i="1" s="1"/>
  <c r="I16" l="1"/>
  <c r="I21" s="1"/>
  <c r="G23" s="1"/>
  <c r="G24" s="1"/>
  <c r="I56"/>
  <c r="I39"/>
  <c r="I40" s="1"/>
  <c r="J39" s="1"/>
  <c r="J40" s="1"/>
  <c r="G83" i="12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<sst xmlns="http://schemas.openxmlformats.org/spreadsheetml/2006/main" count="373" uniqueCount="178">
  <si>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</si>
  <si>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</si>
  <si>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</si>
  <si>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</si>
  <si>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</si>
  <si>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</si>
  <si>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</si>
  <si>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</si>
  <si>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</si>
  <si>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</si>
  <si>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</si>
  <si>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</si>
  <si>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</si>
  <si>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</si>
  <si>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</si>
  <si>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</si>
  <si>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</si>
  <si>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</si>
  <si>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</si>
  <si>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</si>
  <si>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</si>
  <si>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</si>
  <si>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</si>
  <si>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</si>
  <si>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</si>
  <si>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</si>
  <si>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</si>
  <si>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</si>
  <si>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</si>
  <si>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</si>
  <si>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</si>
  <si>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</si>
  <si>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</si>
  <si>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</si>
  <si>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</si>
  <si>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</si>
  <si>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</si>
  <si>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</si>
  <si>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</si>
  <si>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</si>
  <si>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 společné prostory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</si>
  <si>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</si>
  <si>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</si>
  <si>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</si>
  <si>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</si>
  <si>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</si>
  <si>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</si>
  <si>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</si>
  <si>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</si>
  <si>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</si>
  <si>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61</t>
  </si>
  <si>
    <t>Upravy povrchů vnitřní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</si>
  <si>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</si>
  <si>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</si>
  <si>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</si>
  <si>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</si>
  <si>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</si>
  <si>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</si>
  <si>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</si>
  <si>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</si>
  <si>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712</t>
  </si>
  <si>
    <t>Živičné krytiny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</si>
  <si>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</si>
  <si>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</si>
  <si>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</si>
  <si>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</si>
  <si>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</si>
  <si>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</si>
  <si>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</si>
  <si>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</si>
  <si>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</si>
  <si>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</si>
  <si>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</si>
  <si>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</si>
  <si>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</si>
  <si>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</si>
  <si>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</si>
  <si>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</si>
  <si>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</si>
  <si>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</si>
  <si>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</si>
  <si>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</si>
  <si>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</si>
  <si>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</si>
  <si>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</si>
  <si>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</si>
  <si>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</si>
  <si>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</si>
  <si>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340235211RT2</t>
  </si>
  <si>
    <t>Zazdívka otvorů 0,0225 m2 cihlami, tl.zdi do 15cm, s použitím suché maltové směsi</t>
  </si>
  <si>
    <t>po prostupech:2*1</t>
  </si>
  <si>
    <t>340236211RT2</t>
  </si>
  <si>
    <t>Zazdívka otvorů pl.0,09 m2 cihlami, tl.zdi do 15cm, s použitím suché maltové směsi</t>
  </si>
  <si>
    <t>po prostupech:5*1</t>
  </si>
  <si>
    <t>340237211RT2</t>
  </si>
  <si>
    <t>Zazdívka otvorů pl.0,25m2,cihlami tl.zdi do 15 cm, s použitím suché maltové směsi</t>
  </si>
  <si>
    <t>po prostupech:7*1</t>
  </si>
  <si>
    <t>602011102R00</t>
  </si>
  <si>
    <t>Postřik cementový, ručně</t>
  </si>
  <si>
    <t>m2</t>
  </si>
  <si>
    <t>otvory z obou stran:2*(0,55*0,25+0,7*0,25+0,15*0,25*4+0,25*0,25+0,5*0,25*3+0,15*0,15*2+0,4*0,25*2)</t>
  </si>
  <si>
    <t>lokální opravy:5</t>
  </si>
  <si>
    <t>612481211RT2</t>
  </si>
  <si>
    <t>Montáž výztužné sítě (perlinky) do stěrky-stěny, včetně výztužné sítě a stěrkového tmelu</t>
  </si>
  <si>
    <t>612473182R00</t>
  </si>
  <si>
    <t>Omítka vnitřního zdiva ze suché směsi, štuková, vč. jádrového podhozu</t>
  </si>
  <si>
    <t>612473185R00</t>
  </si>
  <si>
    <t>Příplatek za zabudované omítníky v ploše stěn</t>
  </si>
  <si>
    <t>612473186R00</t>
  </si>
  <si>
    <t>Příplatek za zabudované rohovníky</t>
  </si>
  <si>
    <t>m</t>
  </si>
  <si>
    <t>2,5*1</t>
  </si>
  <si>
    <t>941955001R00</t>
  </si>
  <si>
    <t>Lešení lehké pomocné, výška podlahy do 1,2 m</t>
  </si>
  <si>
    <t>dotčené plochy:30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</si>
  <si>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</si>
  <si>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</si>
  <si>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</si>
  <si>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</si>
  <si>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</si>
  <si>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2+4</t>
  </si>
  <si>
    <t>971042231R00</t>
  </si>
  <si>
    <t>Vybourání otvorů zdi betonové 0,0225 m2, tl. 15 cm</t>
  </si>
  <si>
    <t>1.PP-prostupy:2*1</t>
  </si>
  <si>
    <t>971042331R00</t>
  </si>
  <si>
    <t>Vybourání otvorů zdi betonové pl. 0,09 m2, tl.15cm</t>
  </si>
  <si>
    <t>1.PP-prostupy:4+1</t>
  </si>
  <si>
    <t>971042431R00</t>
  </si>
  <si>
    <t>Vybourání otvorů zdi betonové pl. 0,25 m2, tl.15cm</t>
  </si>
  <si>
    <t>1.PP-prostupy:1+1+3+2</t>
  </si>
  <si>
    <t>967041112R00</t>
  </si>
  <si>
    <t>Přisekání rovných ostění bez odstupu v betonu</t>
  </si>
  <si>
    <t>1.PP-prostupy:0,15*2*(0,55+0,25*14+0,7+0,15+0,5*3+0,15*8+0,4*2)</t>
  </si>
  <si>
    <t>96.1</t>
  </si>
  <si>
    <t>Demontáž stávajícího ventilátoru s hlavicí, kotvení,doplňky,detaily</t>
  </si>
  <si>
    <t>střecha:4*1</t>
  </si>
  <si>
    <t>96.2</t>
  </si>
  <si>
    <t>Demontáž stávajícího odvětrání kanalizace,komínek, kotvení,doplňky,detaily</t>
  </si>
  <si>
    <t>979082111R00</t>
  </si>
  <si>
    <t>Vnitrostaveništní doprava suti do 10 m, nošením</t>
  </si>
  <si>
    <t>t</t>
  </si>
  <si>
    <t>0,984*1</t>
  </si>
  <si>
    <t>979011211R00</t>
  </si>
  <si>
    <t>Svislá doprava suti a vybour. hmot za 1.PP, a 2.NP, nošením</t>
  </si>
  <si>
    <t>979081111R00</t>
  </si>
  <si>
    <t>Odvoz suti a vybour. hmot na skládku do 1 km</t>
  </si>
  <si>
    <t>979081121R00</t>
  </si>
  <si>
    <t>Příplatek k odvozu za každý další 1 km</t>
  </si>
  <si>
    <t>0,984*10</t>
  </si>
  <si>
    <t>979999999R00</t>
  </si>
  <si>
    <t>Poplatek za skladku 10 % příměsí</t>
  </si>
  <si>
    <t>999281108R00</t>
  </si>
  <si>
    <t>Přesun hmot pro opravy a údržbu do výšky 12 m</t>
  </si>
  <si>
    <t>0,495*1</t>
  </si>
  <si>
    <t>712.1</t>
  </si>
  <si>
    <t>Zapravení střešních prostupů,izolace,folie, okolí prostupu,kotvení,doplňky,detaily,D+M</t>
  </si>
  <si>
    <t>po ZTI a VZT:2*4</t>
  </si>
  <si>
    <t>998712202R00</t>
  </si>
  <si>
    <t>Přesun hmot pro povlakové krytiny, výšky do 12 m</t>
  </si>
  <si>
    <t>784191101R00</t>
  </si>
  <si>
    <t>Penetrace podkladu univerzální 1x</t>
  </si>
  <si>
    <t>sjednocení maleb:10</t>
  </si>
  <si>
    <t>784195412R00</t>
  </si>
  <si>
    <t>Malba tekutá malířská, bílá, 2 x</t>
  </si>
  <si>
    <t/>
  </si>
  <si>
    <t>SUM</t>
  </si>
  <si>
    <t>REKONSTRUKCE BYTOVÝCH JADER</t>
  </si>
  <si>
    <t>SPOLEČNÉ PROSTORY</t>
  </si>
  <si>
    <t>Arch. stav. část</t>
  </si>
  <si>
    <t>CZ-CC : 112211</t>
  </si>
  <si>
    <t>CPV : 45211000-9</t>
  </si>
  <si>
    <t>JKSO : 803.59</t>
  </si>
  <si>
    <t>vlastní</t>
  </si>
  <si>
    <t>RTS_I/2021</t>
  </si>
  <si>
    <t>Položkový soupis prací dodávek a služeb</t>
  </si>
  <si>
    <t>96.3</t>
  </si>
  <si>
    <t>Demontáž stávajících rozvodů a zařízení SV,TUV,Cirkulace,Plyn, kotvení,doplňky,detaily</t>
  </si>
  <si>
    <t>1.PP:95*1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</si>
</sst>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9"/>
  <sheetViews>
    <sheetView showGridLines="0" tabSelected="1" view="pageBreakPreview" topLeftCell="B1" zoomScale="75" zoomScaleNormal="100" zoomScaleSheetLayoutView="75" workbookViewId="0">
      <selection activeCell="O26" sqref="O26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1" t="s">
        <v>174</v>
      </c>
      <c r="C1" s="242"/>
      <c r="D1" s="242"/>
      <c r="E1" s="242"/>
      <c r="F1" s="242"/>
      <c r="G1" s="242"/>
      <c r="H1" s="242"/>
      <c r="I1" s="242"/>
      <c r="J1" s="243"/>
    </row>
    <row r="2" spans="1:15" ht="23.25" customHeight="1">
      <c r="A2" s="4"/>
      <c r="B2" s="79" t="s">
        <v>36</v>
      </c>
      <c r="C2" s="80"/>
      <c r="D2" s="212" t="s">
        <v>166</v>
      </c>
      <c r="E2" s="213"/>
      <c r="F2" s="213"/>
      <c r="G2" s="213"/>
      <c r="H2" s="213"/>
      <c r="I2" s="213"/>
      <c r="J2" s="214"/>
      <c r="O2" s="2"/>
    </row>
    <row r="3" spans="1:15" ht="23.25" customHeight="1">
      <c r="A3" s="4"/>
      <c r="B3" s="81" t="s">
        <v>38</v>
      </c>
      <c r="C3" s="82"/>
      <c r="D3" s="215" t="s">
        <v>167</v>
      </c>
      <c r="E3" s="216"/>
      <c r="F3" s="216"/>
      <c r="G3" s="216"/>
      <c r="H3" s="216"/>
      <c r="I3" s="216"/>
      <c r="J3" s="217"/>
    </row>
    <row r="4" spans="1:15" ht="23.25" customHeight="1">
      <c r="A4" s="4"/>
      <c r="B4" s="83" t="s">
        <v>39</v>
      </c>
      <c r="C4" s="84"/>
      <c r="D4" s="209" t="s">
        <v>168</v>
      </c>
      <c r="E4" s="210"/>
      <c r="F4" s="210"/>
      <c r="G4" s="210"/>
      <c r="H4" s="210"/>
      <c r="I4" s="210"/>
      <c r="J4" s="211"/>
    </row>
    <row r="5" spans="1:15" ht="24" customHeight="1">
      <c r="A5" s="4"/>
      <c r="B5" s="46" t="s">
        <v>21</v>
      </c>
      <c r="C5" s="5"/>
      <c r="D5" s="197"/>
      <c r="E5" s="193"/>
      <c r="F5" s="193"/>
      <c r="G5" s="193"/>
      <c r="H5" s="192" t="s">
        <v>169</v>
      </c>
      <c r="I5" s="197"/>
      <c r="J5" s="191"/>
    </row>
    <row r="6" spans="1:15" ht="15.75" customHeight="1">
      <c r="A6" s="4"/>
      <c r="B6" s="40"/>
      <c r="C6" s="26"/>
      <c r="D6" s="197"/>
      <c r="E6" s="193"/>
      <c r="F6" s="193"/>
      <c r="G6" s="193"/>
      <c r="H6" s="192" t="s">
        <v>170</v>
      </c>
      <c r="I6" s="197"/>
      <c r="J6" s="191"/>
    </row>
    <row r="7" spans="1:15" ht="15.75" customHeight="1">
      <c r="A7" s="4"/>
      <c r="B7" s="41"/>
      <c r="C7" s="85"/>
      <c r="D7" s="196"/>
      <c r="E7" s="194"/>
      <c r="F7" s="194"/>
      <c r="G7" s="194"/>
      <c r="H7" s="198" t="s">
        <v>171</v>
      </c>
      <c r="I7" s="194"/>
      <c r="J7" s="195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2"/>
      <c r="E11" s="232"/>
      <c r="F11" s="232"/>
      <c r="G11" s="232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2"/>
      <c r="E12" s="252"/>
      <c r="F12" s="252"/>
      <c r="G12" s="252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3"/>
      <c r="E13" s="253"/>
      <c r="F13" s="253"/>
      <c r="G13" s="253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4"/>
      <c r="F15" s="254"/>
      <c r="G15" s="250"/>
      <c r="H15" s="250"/>
      <c r="I15" s="250" t="s">
        <v>28</v>
      </c>
      <c r="J15" s="251"/>
    </row>
    <row r="16" spans="1:15" ht="23.25" customHeight="1">
      <c r="A16" s="133" t="s">
        <v>23</v>
      </c>
      <c r="B16" s="134" t="s">
        <v>23</v>
      </c>
      <c r="C16" s="57"/>
      <c r="D16" s="58"/>
      <c r="E16" s="221"/>
      <c r="F16" s="222"/>
      <c r="G16" s="221"/>
      <c r="H16" s="222"/>
      <c r="I16" s="221">
        <f>SUMIF(F47:F55,A16,I47:I55)+SUMIF(F47:F55,"PSU",I47:I55)</f>
        <v>0</v>
      </c>
      <c r="J16" s="238"/>
    </row>
    <row r="17" spans="1:10" ht="23.25" customHeight="1">
      <c r="A17" s="133" t="s">
        <v>24</v>
      </c>
      <c r="B17" s="134" t="s">
        <v>24</v>
      </c>
      <c r="C17" s="57"/>
      <c r="D17" s="58"/>
      <c r="E17" s="221"/>
      <c r="F17" s="222"/>
      <c r="G17" s="221"/>
      <c r="H17" s="222"/>
      <c r="I17" s="221">
        <f>SUMIF(F47:F55,A17,I47:I55)</f>
        <v>0</v>
      </c>
      <c r="J17" s="238"/>
    </row>
    <row r="18" spans="1:10" ht="23.25" customHeight="1">
      <c r="A18" s="133" t="s">
        <v>25</v>
      </c>
      <c r="B18" s="134" t="s">
        <v>25</v>
      </c>
      <c r="C18" s="57"/>
      <c r="D18" s="58"/>
      <c r="E18" s="221"/>
      <c r="F18" s="222"/>
      <c r="G18" s="221"/>
      <c r="H18" s="222"/>
      <c r="I18" s="221">
        <f>SUMIF(F47:F55,A18,I47:I55)</f>
        <v>0</v>
      </c>
      <c r="J18" s="238"/>
    </row>
    <row r="19" spans="1:10" ht="23.25" customHeight="1">
      <c r="A19" s="133" t="s">
        <v>64</v>
      </c>
      <c r="B19" s="134" t="s">
        <v>26</v>
      </c>
      <c r="C19" s="57"/>
      <c r="D19" s="58"/>
      <c r="E19" s="221"/>
      <c r="F19" s="222"/>
      <c r="G19" s="221"/>
      <c r="H19" s="222"/>
      <c r="I19" s="221">
        <f>SUMIF(F47:F55,A19,I47:I55)</f>
        <v>0</v>
      </c>
      <c r="J19" s="238"/>
    </row>
    <row r="20" spans="1:10" ht="23.25" customHeight="1">
      <c r="A20" s="133" t="s">
        <v>65</v>
      </c>
      <c r="B20" s="134" t="s">
        <v>27</v>
      </c>
      <c r="C20" s="57"/>
      <c r="D20" s="58"/>
      <c r="E20" s="221"/>
      <c r="F20" s="222"/>
      <c r="G20" s="221"/>
      <c r="H20" s="222"/>
      <c r="I20" s="221">
        <f>SUMIF(F47:F55,A20,I47:I55)</f>
        <v>0</v>
      </c>
      <c r="J20" s="238"/>
    </row>
    <row r="21" spans="1:10" ht="23.25" customHeight="1">
      <c r="A21" s="4"/>
      <c r="B21" s="73" t="s">
        <v>28</v>
      </c>
      <c r="C21" s="74"/>
      <c r="D21" s="75"/>
      <c r="E21" s="239"/>
      <c r="F21" s="248"/>
      <c r="G21" s="239"/>
      <c r="H21" s="248"/>
      <c r="I21" s="239">
        <f>SUM(I16:J20)</f>
        <v>0</v>
      </c>
      <c r="J21" s="240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36">
        <f>I21</f>
        <v>0</v>
      </c>
      <c r="H23" s="237"/>
      <c r="I23" s="237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4">
        <f>ZakladDPHSni*SazbaDPH1/100</f>
        <v>0</v>
      </c>
      <c r="H24" s="235"/>
      <c r="I24" s="235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36">
        <v>0</v>
      </c>
      <c r="H25" s="237"/>
      <c r="I25" s="237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4">
        <v>0</v>
      </c>
      <c r="H26" s="245"/>
      <c r="I26" s="245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46">
        <f>0</f>
        <v>0</v>
      </c>
      <c r="H27" s="246"/>
      <c r="I27" s="246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49" t="e">
        <f>ZakladDPHSniVypocet+ZakladDPHZaklVypocet</f>
        <v>#REF!</v>
      </c>
      <c r="H28" s="249"/>
      <c r="I28" s="249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47">
        <f>ZakladDPHSni+DPHSni+ZakladDPHZakl+DPHZakl+Zaokrouhleni</f>
        <v>0</v>
      </c>
      <c r="H29" s="247"/>
      <c r="I29" s="247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44386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3" t="s">
        <v>2</v>
      </c>
      <c r="E35" s="233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23" t="s">
        <v>40</v>
      </c>
      <c r="D39" s="224"/>
      <c r="E39" s="224"/>
      <c r="F39" s="100" t="e">
        <f>Pol!P83</f>
        <v>#REF!</v>
      </c>
      <c r="G39" s="101" t="e">
        <f>Pol!Q83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25" t="s">
        <v>42</v>
      </c>
      <c r="C40" s="226"/>
      <c r="D40" s="226"/>
      <c r="E40" s="227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28" t="s">
        <v>28</v>
      </c>
      <c r="J46" s="228"/>
    </row>
    <row r="47" spans="1:10" ht="25.5" customHeight="1">
      <c r="A47" s="114"/>
      <c r="B47" s="122" t="s">
        <v>46</v>
      </c>
      <c r="C47" s="230" t="s">
        <v>47</v>
      </c>
      <c r="D47" s="231"/>
      <c r="E47" s="231"/>
      <c r="F47" s="124" t="s">
        <v>23</v>
      </c>
      <c r="G47" s="125"/>
      <c r="H47" s="125"/>
      <c r="I47" s="229">
        <f>Pol!G8</f>
        <v>0</v>
      </c>
      <c r="J47" s="229"/>
    </row>
    <row r="48" spans="1:10" ht="25.5" customHeight="1">
      <c r="A48" s="114"/>
      <c r="B48" s="116" t="s">
        <v>48</v>
      </c>
      <c r="C48" s="219" t="s">
        <v>49</v>
      </c>
      <c r="D48" s="220"/>
      <c r="E48" s="220"/>
      <c r="F48" s="126" t="s">
        <v>23</v>
      </c>
      <c r="G48" s="127"/>
      <c r="H48" s="127"/>
      <c r="I48" s="218">
        <f>Pol!G11</f>
        <v>0</v>
      </c>
      <c r="J48" s="218"/>
    </row>
    <row r="49" spans="1:10" ht="25.5" customHeight="1">
      <c r="A49" s="114"/>
      <c r="B49" s="116" t="s">
        <v>50</v>
      </c>
      <c r="C49" s="219" t="s">
        <v>51</v>
      </c>
      <c r="D49" s="220"/>
      <c r="E49" s="220"/>
      <c r="F49" s="126" t="s">
        <v>23</v>
      </c>
      <c r="G49" s="127"/>
      <c r="H49" s="127"/>
      <c r="I49" s="218">
        <f>Pol!G18</f>
        <v>0</v>
      </c>
      <c r="J49" s="218"/>
    </row>
    <row r="50" spans="1:10" ht="25.5" customHeight="1">
      <c r="A50" s="114"/>
      <c r="B50" s="116" t="s">
        <v>52</v>
      </c>
      <c r="C50" s="219" t="s">
        <v>53</v>
      </c>
      <c r="D50" s="220"/>
      <c r="E50" s="220"/>
      <c r="F50" s="126" t="s">
        <v>23</v>
      </c>
      <c r="G50" s="127"/>
      <c r="H50" s="127"/>
      <c r="I50" s="218">
        <f>Pol!G33</f>
        <v>0</v>
      </c>
      <c r="J50" s="218"/>
    </row>
    <row r="51" spans="1:10" ht="25.5" customHeight="1">
      <c r="A51" s="114"/>
      <c r="B51" s="116" t="s">
        <v>54</v>
      </c>
      <c r="C51" s="219" t="s">
        <v>55</v>
      </c>
      <c r="D51" s="220"/>
      <c r="E51" s="220"/>
      <c r="F51" s="126" t="s">
        <v>23</v>
      </c>
      <c r="G51" s="127"/>
      <c r="H51" s="127"/>
      <c r="I51" s="218">
        <f>Pol!G36</f>
        <v>0</v>
      </c>
      <c r="J51" s="218"/>
    </row>
    <row r="52" spans="1:10" ht="25.5" customHeight="1">
      <c r="A52" s="114"/>
      <c r="B52" s="116" t="s">
        <v>56</v>
      </c>
      <c r="C52" s="219" t="s">
        <v>57</v>
      </c>
      <c r="D52" s="220"/>
      <c r="E52" s="220"/>
      <c r="F52" s="126" t="s">
        <v>23</v>
      </c>
      <c r="G52" s="127"/>
      <c r="H52" s="127"/>
      <c r="I52" s="218">
        <f>Pol!G41</f>
        <v>0</v>
      </c>
      <c r="J52" s="218"/>
    </row>
    <row r="53" spans="1:10" ht="25.5" customHeight="1">
      <c r="A53" s="114"/>
      <c r="B53" s="116" t="s">
        <v>58</v>
      </c>
      <c r="C53" s="219" t="s">
        <v>59</v>
      </c>
      <c r="D53" s="220"/>
      <c r="E53" s="220"/>
      <c r="F53" s="126" t="s">
        <v>23</v>
      </c>
      <c r="G53" s="127"/>
      <c r="H53" s="127"/>
      <c r="I53" s="218">
        <f>Pol!G66</f>
        <v>0</v>
      </c>
      <c r="J53" s="218"/>
    </row>
    <row r="54" spans="1:10" ht="25.5" customHeight="1">
      <c r="A54" s="114"/>
      <c r="B54" s="116" t="s">
        <v>60</v>
      </c>
      <c r="C54" s="219" t="s">
        <v>61</v>
      </c>
      <c r="D54" s="220"/>
      <c r="E54" s="220"/>
      <c r="F54" s="126" t="s">
        <v>24</v>
      </c>
      <c r="G54" s="127"/>
      <c r="H54" s="127"/>
      <c r="I54" s="218">
        <f>Pol!G69</f>
        <v>0</v>
      </c>
      <c r="J54" s="218"/>
    </row>
    <row r="55" spans="1:10" ht="25.5" customHeight="1">
      <c r="A55" s="114"/>
      <c r="B55" s="123" t="s">
        <v>62</v>
      </c>
      <c r="C55" s="206" t="s">
        <v>63</v>
      </c>
      <c r="D55" s="207"/>
      <c r="E55" s="207"/>
      <c r="F55" s="128" t="s">
        <v>24</v>
      </c>
      <c r="G55" s="129"/>
      <c r="H55" s="129"/>
      <c r="I55" s="205">
        <f>Pol!G73</f>
        <v>0</v>
      </c>
      <c r="J55" s="205"/>
    </row>
    <row r="56" spans="1:10" ht="25.5" customHeight="1">
      <c r="A56" s="115"/>
      <c r="B56" s="119" t="s">
        <v>1</v>
      </c>
      <c r="C56" s="119"/>
      <c r="D56" s="120"/>
      <c r="E56" s="120"/>
      <c r="F56" s="130"/>
      <c r="G56" s="131"/>
      <c r="H56" s="131"/>
      <c r="I56" s="208">
        <f>SUM(I47:I55)</f>
        <v>0</v>
      </c>
      <c r="J56" s="208"/>
    </row>
    <row r="57" spans="1:10">
      <c r="F57" s="132"/>
      <c r="G57" s="88"/>
      <c r="H57" s="132"/>
      <c r="I57" s="88"/>
      <c r="J57" s="88"/>
    </row>
    <row r="58" spans="1:10">
      <c r="F58" s="132"/>
      <c r="G58" s="88"/>
      <c r="H58" s="132"/>
      <c r="I58" s="88"/>
      <c r="J58" s="88"/>
    </row>
    <row r="59" spans="1:10">
      <c r="F59" s="132"/>
      <c r="G59" s="88"/>
      <c r="H59" s="132"/>
      <c r="I59" s="88"/>
      <c r="J59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I55:J55"/>
    <mergeCell ref="C55:E55"/>
    <mergeCell ref="I56:J56"/>
    <mergeCell ref="D4:J4"/>
    <mergeCell ref="D2:J2"/>
    <mergeCell ref="D3:J3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5" t="s">
        <v>6</v>
      </c>
      <c r="B1" s="255"/>
      <c r="C1" s="256"/>
      <c r="D1" s="255"/>
      <c r="E1" s="255"/>
      <c r="F1" s="255"/>
      <c r="G1" s="255"/>
    </row>
    <row r="2" spans="1:7" ht="24.95" customHeight="1">
      <c r="A2" s="78" t="s">
        <v>37</v>
      </c>
      <c r="B2" s="77"/>
      <c r="C2" s="257"/>
      <c r="D2" s="257"/>
      <c r="E2" s="257"/>
      <c r="F2" s="257"/>
      <c r="G2" s="258"/>
    </row>
    <row r="3" spans="1:7" ht="24.95" hidden="1" customHeight="1">
      <c r="A3" s="78" t="s">
        <v>7</v>
      </c>
      <c r="B3" s="77"/>
      <c r="C3" s="257"/>
      <c r="D3" s="257"/>
      <c r="E3" s="257"/>
      <c r="F3" s="257"/>
      <c r="G3" s="258"/>
    </row>
    <row r="4" spans="1:7" ht="24.95" hidden="1" customHeight="1">
      <c r="A4" s="78" t="s">
        <v>8</v>
      </c>
      <c r="B4" s="77"/>
      <c r="C4" s="257"/>
      <c r="D4" s="257"/>
      <c r="E4" s="257"/>
      <c r="F4" s="257"/>
      <c r="G4" s="25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83"/>
  <sheetViews>
    <sheetView showZeros="0" view="pageBreakPreview" zoomScale="60" zoomScaleNormal="100" workbookViewId="0">
      <selection activeCell="K73" sqref="K73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3" customWidth="1"/>
    <col min="5" max="5" width="10.5703125" style="132" customWidth="1"/>
    <col min="6" max="6" width="9.85546875" customWidth="1"/>
    <col min="7" max="7" width="12.7109375" customWidth="1"/>
    <col min="8" max="8" width="9.140625" style="163" customWidth="1"/>
    <col min="16" max="26" width="0" hidden="1" customWidth="1"/>
  </cols>
  <sheetData>
    <row r="1" spans="1:47" ht="15.75" customHeight="1">
      <c r="A1" s="259" t="s">
        <v>174</v>
      </c>
      <c r="B1" s="259"/>
      <c r="C1" s="259"/>
      <c r="D1" s="259"/>
      <c r="E1" s="259"/>
      <c r="F1" s="259"/>
      <c r="G1" s="259"/>
      <c r="R1" t="s">
        <v>67</v>
      </c>
    </row>
    <row r="2" spans="1:47" ht="24.95" customHeight="1">
      <c r="A2" s="183" t="s">
        <v>66</v>
      </c>
      <c r="B2" s="184"/>
      <c r="C2" s="260" t="s">
        <v>166</v>
      </c>
      <c r="D2" s="261"/>
      <c r="E2" s="261"/>
      <c r="F2" s="261"/>
      <c r="G2" s="262"/>
      <c r="R2" t="s">
        <v>68</v>
      </c>
    </row>
    <row r="3" spans="1:47" ht="24.95" customHeight="1">
      <c r="A3" s="185" t="s">
        <v>7</v>
      </c>
      <c r="B3" s="186"/>
      <c r="C3" s="260" t="s">
        <v>167</v>
      </c>
      <c r="D3" s="261"/>
      <c r="E3" s="261"/>
      <c r="F3" s="261"/>
      <c r="G3" s="262"/>
      <c r="R3" t="s">
        <v>69</v>
      </c>
    </row>
    <row r="4" spans="1:47" ht="24.95" customHeight="1">
      <c r="A4" s="185" t="s">
        <v>8</v>
      </c>
      <c r="B4" s="186"/>
      <c r="C4" s="260" t="s">
        <v>168</v>
      </c>
      <c r="D4" s="261"/>
      <c r="E4" s="261"/>
      <c r="F4" s="261"/>
      <c r="G4" s="262"/>
      <c r="R4" t="s">
        <v>70</v>
      </c>
    </row>
    <row r="5" spans="1:47">
      <c r="A5" s="187" t="s">
        <v>71</v>
      </c>
      <c r="B5" s="188"/>
      <c r="C5" s="188"/>
      <c r="D5" s="175"/>
      <c r="E5" s="169"/>
      <c r="F5" s="135"/>
      <c r="G5" s="136"/>
      <c r="R5" t="s">
        <v>72</v>
      </c>
    </row>
    <row r="7" spans="1:47" ht="25.5">
      <c r="A7" s="189" t="s">
        <v>73</v>
      </c>
      <c r="B7" s="190" t="s">
        <v>74</v>
      </c>
      <c r="C7" s="190" t="s">
        <v>75</v>
      </c>
      <c r="D7" s="176" t="s">
        <v>76</v>
      </c>
      <c r="E7" s="170" t="s">
        <v>77</v>
      </c>
      <c r="F7" s="137" t="s">
        <v>78</v>
      </c>
      <c r="G7" s="145" t="s">
        <v>28</v>
      </c>
      <c r="H7" s="164" t="s">
        <v>79</v>
      </c>
    </row>
    <row r="8" spans="1:47">
      <c r="A8" s="146" t="s">
        <v>80</v>
      </c>
      <c r="B8" s="147" t="s">
        <v>46</v>
      </c>
      <c r="C8" s="148" t="s">
        <v>47</v>
      </c>
      <c r="D8" s="177"/>
      <c r="E8" s="149"/>
      <c r="F8" s="149"/>
      <c r="G8" s="149">
        <f>SUMIF(R9:R10,"&lt;&gt;NOR",G9:G10)</f>
        <v>0</v>
      </c>
      <c r="H8" s="165"/>
      <c r="R8" t="s">
        <v>81</v>
      </c>
    </row>
    <row r="9" spans="1:47" ht="22.5" outlineLevel="1">
      <c r="A9" s="139">
        <v>1</v>
      </c>
      <c r="B9" s="141" t="s">
        <v>82</v>
      </c>
      <c r="C9" s="157" t="s">
        <v>83</v>
      </c>
      <c r="D9" s="178" t="s">
        <v>84</v>
      </c>
      <c r="E9" s="143">
        <v>1</v>
      </c>
      <c r="F9" s="199"/>
      <c r="G9" s="143">
        <f>ROUND(E9*F9,2)</f>
        <v>0</v>
      </c>
      <c r="H9" s="202" t="s">
        <v>172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85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8" t="s">
        <v>86</v>
      </c>
      <c r="D10" s="179"/>
      <c r="E10" s="171">
        <v>1</v>
      </c>
      <c r="F10" s="199"/>
      <c r="G10" s="143"/>
      <c r="H10" s="166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87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80</v>
      </c>
      <c r="B11" s="142" t="s">
        <v>48</v>
      </c>
      <c r="C11" s="159" t="s">
        <v>49</v>
      </c>
      <c r="D11" s="180"/>
      <c r="E11" s="144"/>
      <c r="F11" s="200"/>
      <c r="G11" s="144">
        <f>SUMIF(R12:R17,"&lt;&gt;NOR",G12:G17)</f>
        <v>0</v>
      </c>
      <c r="H11" s="167"/>
      <c r="R11" t="s">
        <v>81</v>
      </c>
    </row>
    <row r="12" spans="1:47" ht="22.5" outlineLevel="1">
      <c r="A12" s="139">
        <v>2</v>
      </c>
      <c r="B12" s="141" t="s">
        <v>88</v>
      </c>
      <c r="C12" s="157" t="s">
        <v>89</v>
      </c>
      <c r="D12" s="178" t="s">
        <v>84</v>
      </c>
      <c r="E12" s="143">
        <v>2</v>
      </c>
      <c r="F12" s="199"/>
      <c r="G12" s="143">
        <f>ROUND(E12*F12,2)</f>
        <v>0</v>
      </c>
      <c r="H12" s="204" t="s">
        <v>173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85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8" t="s">
        <v>90</v>
      </c>
      <c r="D13" s="179"/>
      <c r="E13" s="171">
        <v>2</v>
      </c>
      <c r="F13" s="199"/>
      <c r="G13" s="143"/>
      <c r="H13" s="166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87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ht="22.5" outlineLevel="1">
      <c r="A14" s="139">
        <v>3</v>
      </c>
      <c r="B14" s="141" t="s">
        <v>91</v>
      </c>
      <c r="C14" s="157" t="s">
        <v>92</v>
      </c>
      <c r="D14" s="178" t="s">
        <v>84</v>
      </c>
      <c r="E14" s="143">
        <v>5</v>
      </c>
      <c r="F14" s="199"/>
      <c r="G14" s="143">
        <f>ROUND(E14*F14,2)</f>
        <v>0</v>
      </c>
      <c r="H14" s="166" t="s">
        <v>173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85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8" t="s">
        <v>93</v>
      </c>
      <c r="D15" s="179"/>
      <c r="E15" s="171">
        <v>5</v>
      </c>
      <c r="F15" s="199"/>
      <c r="G15" s="143"/>
      <c r="H15" s="166">
        <v>0</v>
      </c>
      <c r="I15" s="203"/>
      <c r="J15" s="138"/>
      <c r="K15" s="138"/>
      <c r="L15" s="138"/>
      <c r="M15" s="138"/>
      <c r="N15" s="138"/>
      <c r="O15" s="138"/>
      <c r="P15" s="138"/>
      <c r="Q15" s="138"/>
      <c r="R15" s="138" t="s">
        <v>87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 ht="22.5" outlineLevel="1">
      <c r="A16" s="139">
        <v>4</v>
      </c>
      <c r="B16" s="141" t="s">
        <v>94</v>
      </c>
      <c r="C16" s="157" t="s">
        <v>95</v>
      </c>
      <c r="D16" s="178" t="s">
        <v>84</v>
      </c>
      <c r="E16" s="143">
        <v>7</v>
      </c>
      <c r="F16" s="199"/>
      <c r="G16" s="143">
        <f>ROUND(E16*F16,2)</f>
        <v>0</v>
      </c>
      <c r="H16" s="166" t="s">
        <v>173</v>
      </c>
      <c r="I16" s="203"/>
      <c r="J16" s="138"/>
      <c r="K16" s="138"/>
      <c r="L16" s="138"/>
      <c r="M16" s="138"/>
      <c r="N16" s="138"/>
      <c r="O16" s="138"/>
      <c r="P16" s="138"/>
      <c r="Q16" s="138"/>
      <c r="R16" s="138" t="s">
        <v>85</v>
      </c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</row>
    <row r="17" spans="1:47" outlineLevel="1">
      <c r="A17" s="139"/>
      <c r="B17" s="141"/>
      <c r="C17" s="158" t="s">
        <v>96</v>
      </c>
      <c r="D17" s="179"/>
      <c r="E17" s="171">
        <v>7</v>
      </c>
      <c r="F17" s="199"/>
      <c r="G17" s="143"/>
      <c r="H17" s="166">
        <v>0</v>
      </c>
      <c r="I17" s="203"/>
      <c r="J17" s="138"/>
      <c r="K17" s="138"/>
      <c r="L17" s="138"/>
      <c r="M17" s="138"/>
      <c r="N17" s="138"/>
      <c r="O17" s="138"/>
      <c r="P17" s="138"/>
      <c r="Q17" s="138"/>
      <c r="R17" s="138" t="s">
        <v>87</v>
      </c>
      <c r="S17" s="138">
        <v>0</v>
      </c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>
      <c r="A18" s="140" t="s">
        <v>80</v>
      </c>
      <c r="B18" s="142" t="s">
        <v>50</v>
      </c>
      <c r="C18" s="159" t="s">
        <v>51</v>
      </c>
      <c r="D18" s="180"/>
      <c r="E18" s="144"/>
      <c r="F18" s="200"/>
      <c r="G18" s="144">
        <f>SUMIF(R19:R32,"&lt;&gt;NOR",G19:G32)</f>
        <v>0</v>
      </c>
      <c r="H18" s="167"/>
      <c r="I18" s="203"/>
      <c r="R18" t="s">
        <v>81</v>
      </c>
    </row>
    <row r="19" spans="1:47" outlineLevel="1">
      <c r="A19" s="139">
        <v>5</v>
      </c>
      <c r="B19" s="141" t="s">
        <v>97</v>
      </c>
      <c r="C19" s="157" t="s">
        <v>98</v>
      </c>
      <c r="D19" s="178" t="s">
        <v>99</v>
      </c>
      <c r="E19" s="143">
        <v>7.29</v>
      </c>
      <c r="F19" s="199"/>
      <c r="G19" s="143">
        <f>ROUND(E19*F19,2)</f>
        <v>0</v>
      </c>
      <c r="H19" s="166" t="s">
        <v>173</v>
      </c>
      <c r="I19" s="203"/>
      <c r="J19" s="138"/>
      <c r="K19" s="138"/>
      <c r="L19" s="138"/>
      <c r="M19" s="138"/>
      <c r="N19" s="138"/>
      <c r="O19" s="138"/>
      <c r="P19" s="138"/>
      <c r="Q19" s="138"/>
      <c r="R19" s="138" t="s">
        <v>85</v>
      </c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33.75" outlineLevel="1">
      <c r="A20" s="139"/>
      <c r="B20" s="141"/>
      <c r="C20" s="158" t="s">
        <v>100</v>
      </c>
      <c r="D20" s="179"/>
      <c r="E20" s="171">
        <v>2.29</v>
      </c>
      <c r="F20" s="199"/>
      <c r="G20" s="143"/>
      <c r="H20" s="166">
        <v>0</v>
      </c>
      <c r="I20" s="203"/>
      <c r="J20" s="138"/>
      <c r="K20" s="138"/>
      <c r="L20" s="138"/>
      <c r="M20" s="138"/>
      <c r="N20" s="138"/>
      <c r="O20" s="138"/>
      <c r="P20" s="138"/>
      <c r="Q20" s="138"/>
      <c r="R20" s="138" t="s">
        <v>87</v>
      </c>
      <c r="S20" s="138">
        <v>0</v>
      </c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8" t="s">
        <v>101</v>
      </c>
      <c r="D21" s="179"/>
      <c r="E21" s="171">
        <v>5</v>
      </c>
      <c r="F21" s="199"/>
      <c r="G21" s="143"/>
      <c r="H21" s="166">
        <v>0</v>
      </c>
      <c r="I21" s="203"/>
      <c r="J21" s="138"/>
      <c r="K21" s="138"/>
      <c r="L21" s="138"/>
      <c r="M21" s="138"/>
      <c r="N21" s="138"/>
      <c r="O21" s="138"/>
      <c r="P21" s="138"/>
      <c r="Q21" s="138"/>
      <c r="R21" s="138" t="s">
        <v>87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ht="22.5" outlineLevel="1">
      <c r="A22" s="139">
        <v>6</v>
      </c>
      <c r="B22" s="141" t="s">
        <v>102</v>
      </c>
      <c r="C22" s="157" t="s">
        <v>103</v>
      </c>
      <c r="D22" s="178" t="s">
        <v>99</v>
      </c>
      <c r="E22" s="143">
        <v>7.29</v>
      </c>
      <c r="F22" s="199"/>
      <c r="G22" s="143">
        <f>ROUND(E22*F22,2)</f>
        <v>0</v>
      </c>
      <c r="H22" s="166" t="s">
        <v>173</v>
      </c>
      <c r="I22" s="203"/>
      <c r="J22" s="138"/>
      <c r="K22" s="138"/>
      <c r="L22" s="138"/>
      <c r="M22" s="138"/>
      <c r="N22" s="138"/>
      <c r="O22" s="138"/>
      <c r="P22" s="138"/>
      <c r="Q22" s="138"/>
      <c r="R22" s="138" t="s">
        <v>85</v>
      </c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ht="33.75" outlineLevel="1">
      <c r="A23" s="139"/>
      <c r="B23" s="141"/>
      <c r="C23" s="158" t="s">
        <v>100</v>
      </c>
      <c r="D23" s="179"/>
      <c r="E23" s="171">
        <v>2.29</v>
      </c>
      <c r="F23" s="199"/>
      <c r="G23" s="143"/>
      <c r="H23" s="166">
        <v>0</v>
      </c>
      <c r="I23" s="203"/>
      <c r="J23" s="138"/>
      <c r="K23" s="138"/>
      <c r="L23" s="138"/>
      <c r="M23" s="138"/>
      <c r="N23" s="138"/>
      <c r="O23" s="138"/>
      <c r="P23" s="138"/>
      <c r="Q23" s="138"/>
      <c r="R23" s="138" t="s">
        <v>87</v>
      </c>
      <c r="S23" s="138">
        <v>0</v>
      </c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8" t="s">
        <v>101</v>
      </c>
      <c r="D24" s="179"/>
      <c r="E24" s="171">
        <v>5</v>
      </c>
      <c r="F24" s="199"/>
      <c r="G24" s="143"/>
      <c r="H24" s="166">
        <v>0</v>
      </c>
      <c r="I24" s="203"/>
      <c r="J24" s="138"/>
      <c r="K24" s="138"/>
      <c r="L24" s="138"/>
      <c r="M24" s="138"/>
      <c r="N24" s="138"/>
      <c r="O24" s="138"/>
      <c r="P24" s="138"/>
      <c r="Q24" s="138"/>
      <c r="R24" s="138" t="s">
        <v>87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ht="22.5" outlineLevel="1">
      <c r="A25" s="139">
        <v>7</v>
      </c>
      <c r="B25" s="141" t="s">
        <v>104</v>
      </c>
      <c r="C25" s="157" t="s">
        <v>105</v>
      </c>
      <c r="D25" s="178" t="s">
        <v>99</v>
      </c>
      <c r="E25" s="143">
        <v>7.29</v>
      </c>
      <c r="F25" s="199"/>
      <c r="G25" s="143">
        <f>ROUND(E25*F25,2)</f>
        <v>0</v>
      </c>
      <c r="H25" s="166" t="s">
        <v>173</v>
      </c>
      <c r="I25" s="203"/>
      <c r="J25" s="138"/>
      <c r="K25" s="138"/>
      <c r="L25" s="138"/>
      <c r="M25" s="138"/>
      <c r="N25" s="138"/>
      <c r="O25" s="138"/>
      <c r="P25" s="138"/>
      <c r="Q25" s="138"/>
      <c r="R25" s="138" t="s">
        <v>85</v>
      </c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ht="33.75" outlineLevel="1">
      <c r="A26" s="139"/>
      <c r="B26" s="141"/>
      <c r="C26" s="158" t="s">
        <v>100</v>
      </c>
      <c r="D26" s="179"/>
      <c r="E26" s="171">
        <v>2.29</v>
      </c>
      <c r="F26" s="199"/>
      <c r="G26" s="143"/>
      <c r="H26" s="166">
        <v>0</v>
      </c>
      <c r="I26" s="203"/>
      <c r="J26" s="138"/>
      <c r="K26" s="138"/>
      <c r="L26" s="138"/>
      <c r="M26" s="138"/>
      <c r="N26" s="138"/>
      <c r="O26" s="138"/>
      <c r="P26" s="138"/>
      <c r="Q26" s="138"/>
      <c r="R26" s="138" t="s">
        <v>87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/>
      <c r="B27" s="141"/>
      <c r="C27" s="158" t="s">
        <v>101</v>
      </c>
      <c r="D27" s="179"/>
      <c r="E27" s="171">
        <v>5</v>
      </c>
      <c r="F27" s="199"/>
      <c r="G27" s="143"/>
      <c r="H27" s="166">
        <v>0</v>
      </c>
      <c r="I27" s="203"/>
      <c r="J27" s="138"/>
      <c r="K27" s="138"/>
      <c r="L27" s="138"/>
      <c r="M27" s="138"/>
      <c r="N27" s="138"/>
      <c r="O27" s="138"/>
      <c r="P27" s="138"/>
      <c r="Q27" s="138"/>
      <c r="R27" s="138" t="s">
        <v>87</v>
      </c>
      <c r="S27" s="138">
        <v>0</v>
      </c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>
        <v>8</v>
      </c>
      <c r="B28" s="141" t="s">
        <v>106</v>
      </c>
      <c r="C28" s="157" t="s">
        <v>107</v>
      </c>
      <c r="D28" s="178" t="s">
        <v>99</v>
      </c>
      <c r="E28" s="143">
        <v>7.29</v>
      </c>
      <c r="F28" s="199"/>
      <c r="G28" s="143">
        <f>ROUND(E28*F28,2)</f>
        <v>0</v>
      </c>
      <c r="H28" s="166" t="s">
        <v>173</v>
      </c>
      <c r="I28" s="203"/>
      <c r="J28" s="138"/>
      <c r="K28" s="138"/>
      <c r="L28" s="138"/>
      <c r="M28" s="138"/>
      <c r="N28" s="138"/>
      <c r="O28" s="138"/>
      <c r="P28" s="138"/>
      <c r="Q28" s="138"/>
      <c r="R28" s="138" t="s">
        <v>85</v>
      </c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33.75" outlineLevel="1">
      <c r="A29" s="139"/>
      <c r="B29" s="141"/>
      <c r="C29" s="158" t="s">
        <v>100</v>
      </c>
      <c r="D29" s="179"/>
      <c r="E29" s="171">
        <v>2.29</v>
      </c>
      <c r="F29" s="199"/>
      <c r="G29" s="143"/>
      <c r="H29" s="166">
        <v>0</v>
      </c>
      <c r="I29" s="203"/>
      <c r="J29" s="138"/>
      <c r="K29" s="138"/>
      <c r="L29" s="138"/>
      <c r="M29" s="138"/>
      <c r="N29" s="138"/>
      <c r="O29" s="138"/>
      <c r="P29" s="138"/>
      <c r="Q29" s="138"/>
      <c r="R29" s="138" t="s">
        <v>87</v>
      </c>
      <c r="S29" s="138">
        <v>0</v>
      </c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8" t="s">
        <v>101</v>
      </c>
      <c r="D30" s="179"/>
      <c r="E30" s="171">
        <v>5</v>
      </c>
      <c r="F30" s="199"/>
      <c r="G30" s="143"/>
      <c r="H30" s="166">
        <v>0</v>
      </c>
      <c r="I30" s="203"/>
      <c r="J30" s="138"/>
      <c r="K30" s="138"/>
      <c r="L30" s="138"/>
      <c r="M30" s="138"/>
      <c r="N30" s="138"/>
      <c r="O30" s="138"/>
      <c r="P30" s="138"/>
      <c r="Q30" s="138"/>
      <c r="R30" s="138" t="s">
        <v>87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>
        <v>9</v>
      </c>
      <c r="B31" s="141" t="s">
        <v>108</v>
      </c>
      <c r="C31" s="157" t="s">
        <v>109</v>
      </c>
      <c r="D31" s="178" t="s">
        <v>110</v>
      </c>
      <c r="E31" s="143">
        <v>2.5</v>
      </c>
      <c r="F31" s="199"/>
      <c r="G31" s="143">
        <f>ROUND(E31*F31,2)</f>
        <v>0</v>
      </c>
      <c r="H31" s="166" t="s">
        <v>173</v>
      </c>
      <c r="I31" s="203"/>
      <c r="J31" s="138"/>
      <c r="K31" s="138"/>
      <c r="L31" s="138"/>
      <c r="M31" s="138"/>
      <c r="N31" s="138"/>
      <c r="O31" s="138"/>
      <c r="P31" s="138"/>
      <c r="Q31" s="138"/>
      <c r="R31" s="138" t="s">
        <v>85</v>
      </c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8" t="s">
        <v>111</v>
      </c>
      <c r="D32" s="179"/>
      <c r="E32" s="171">
        <v>2.5</v>
      </c>
      <c r="F32" s="199"/>
      <c r="G32" s="143"/>
      <c r="H32" s="166">
        <v>0</v>
      </c>
      <c r="I32" s="203"/>
      <c r="J32" s="138"/>
      <c r="K32" s="138"/>
      <c r="L32" s="138"/>
      <c r="M32" s="138"/>
      <c r="N32" s="138"/>
      <c r="O32" s="138"/>
      <c r="P32" s="138"/>
      <c r="Q32" s="138"/>
      <c r="R32" s="138" t="s">
        <v>87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>
      <c r="A33" s="140" t="s">
        <v>80</v>
      </c>
      <c r="B33" s="142" t="s">
        <v>52</v>
      </c>
      <c r="C33" s="159" t="s">
        <v>53</v>
      </c>
      <c r="D33" s="180"/>
      <c r="E33" s="144"/>
      <c r="F33" s="200"/>
      <c r="G33" s="144">
        <f>SUMIF(R34:R35,"&lt;&gt;NOR",G34:G35)</f>
        <v>0</v>
      </c>
      <c r="H33" s="167"/>
      <c r="I33" s="203"/>
      <c r="R33" t="s">
        <v>81</v>
      </c>
    </row>
    <row r="34" spans="1:47" outlineLevel="1">
      <c r="A34" s="139">
        <v>10</v>
      </c>
      <c r="B34" s="141" t="s">
        <v>112</v>
      </c>
      <c r="C34" s="157" t="s">
        <v>113</v>
      </c>
      <c r="D34" s="178" t="s">
        <v>99</v>
      </c>
      <c r="E34" s="143">
        <v>30</v>
      </c>
      <c r="F34" s="199"/>
      <c r="G34" s="143">
        <f>ROUND(E34*F34,2)</f>
        <v>0</v>
      </c>
      <c r="H34" s="166" t="s">
        <v>173</v>
      </c>
      <c r="I34" s="203"/>
      <c r="J34" s="138"/>
      <c r="K34" s="138"/>
      <c r="L34" s="138"/>
      <c r="M34" s="138"/>
      <c r="N34" s="138"/>
      <c r="O34" s="138"/>
      <c r="P34" s="138"/>
      <c r="Q34" s="138"/>
      <c r="R34" s="138" t="s">
        <v>85</v>
      </c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8" t="s">
        <v>114</v>
      </c>
      <c r="D35" s="179"/>
      <c r="E35" s="171">
        <v>30</v>
      </c>
      <c r="F35" s="199"/>
      <c r="G35" s="143"/>
      <c r="H35" s="166">
        <v>0</v>
      </c>
      <c r="I35" s="203"/>
      <c r="J35" s="138"/>
      <c r="K35" s="138"/>
      <c r="L35" s="138"/>
      <c r="M35" s="138"/>
      <c r="N35" s="138"/>
      <c r="O35" s="138"/>
      <c r="P35" s="138"/>
      <c r="Q35" s="138"/>
      <c r="R35" s="138" t="s">
        <v>87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>
      <c r="A36" s="140" t="s">
        <v>80</v>
      </c>
      <c r="B36" s="142" t="s">
        <v>54</v>
      </c>
      <c r="C36" s="159" t="s">
        <v>55</v>
      </c>
      <c r="D36" s="180"/>
      <c r="E36" s="144"/>
      <c r="F36" s="200"/>
      <c r="G36" s="144">
        <f>SUMIF(R37:R40,"&lt;&gt;NOR",G37:G40)</f>
        <v>0</v>
      </c>
      <c r="H36" s="167"/>
      <c r="I36" s="203"/>
      <c r="R36" t="s">
        <v>81</v>
      </c>
    </row>
    <row r="37" spans="1:47" outlineLevel="1">
      <c r="A37" s="139">
        <v>11</v>
      </c>
      <c r="B37" s="141" t="s">
        <v>115</v>
      </c>
      <c r="C37" s="157" t="s">
        <v>116</v>
      </c>
      <c r="D37" s="178" t="s">
        <v>99</v>
      </c>
      <c r="E37" s="143">
        <v>30</v>
      </c>
      <c r="F37" s="199"/>
      <c r="G37" s="143">
        <f>ROUND(E37*F37,2)</f>
        <v>0</v>
      </c>
      <c r="H37" s="166" t="s">
        <v>173</v>
      </c>
      <c r="I37" s="203"/>
      <c r="J37" s="138"/>
      <c r="K37" s="138"/>
      <c r="L37" s="138"/>
      <c r="M37" s="138"/>
      <c r="N37" s="138"/>
      <c r="O37" s="138"/>
      <c r="P37" s="138"/>
      <c r="Q37" s="138"/>
      <c r="R37" s="138" t="s">
        <v>85</v>
      </c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/>
      <c r="B38" s="141"/>
      <c r="C38" s="158" t="s">
        <v>114</v>
      </c>
      <c r="D38" s="179"/>
      <c r="E38" s="171">
        <v>30</v>
      </c>
      <c r="F38" s="199"/>
      <c r="G38" s="143"/>
      <c r="H38" s="166">
        <v>0</v>
      </c>
      <c r="I38" s="203"/>
      <c r="J38" s="138"/>
      <c r="K38" s="138"/>
      <c r="L38" s="138"/>
      <c r="M38" s="138"/>
      <c r="N38" s="138"/>
      <c r="O38" s="138"/>
      <c r="P38" s="138"/>
      <c r="Q38" s="138"/>
      <c r="R38" s="138" t="s">
        <v>87</v>
      </c>
      <c r="S38" s="138">
        <v>0</v>
      </c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>
        <v>12</v>
      </c>
      <c r="B39" s="141" t="s">
        <v>117</v>
      </c>
      <c r="C39" s="157" t="s">
        <v>118</v>
      </c>
      <c r="D39" s="178" t="s">
        <v>119</v>
      </c>
      <c r="E39" s="143">
        <v>6</v>
      </c>
      <c r="F39" s="199"/>
      <c r="G39" s="143">
        <f>ROUND(E39*F39,2)</f>
        <v>0</v>
      </c>
      <c r="H39" s="204" t="s">
        <v>172</v>
      </c>
      <c r="I39" s="203"/>
      <c r="J39" s="138"/>
      <c r="K39" s="138"/>
      <c r="L39" s="138"/>
      <c r="M39" s="138"/>
      <c r="N39" s="138"/>
      <c r="O39" s="138"/>
      <c r="P39" s="138"/>
      <c r="Q39" s="138"/>
      <c r="R39" s="138" t="s">
        <v>85</v>
      </c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 outlineLevel="1">
      <c r="A40" s="139"/>
      <c r="B40" s="141"/>
      <c r="C40" s="158" t="s">
        <v>120</v>
      </c>
      <c r="D40" s="179"/>
      <c r="E40" s="171">
        <v>6</v>
      </c>
      <c r="F40" s="199"/>
      <c r="G40" s="143"/>
      <c r="H40" s="166">
        <v>0</v>
      </c>
      <c r="I40" s="203"/>
      <c r="J40" s="138"/>
      <c r="K40" s="138"/>
      <c r="L40" s="138"/>
      <c r="M40" s="138"/>
      <c r="N40" s="138"/>
      <c r="O40" s="138"/>
      <c r="P40" s="138"/>
      <c r="Q40" s="138"/>
      <c r="R40" s="138" t="s">
        <v>87</v>
      </c>
      <c r="S40" s="138">
        <v>0</v>
      </c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</row>
    <row r="41" spans="1:47">
      <c r="A41" s="140" t="s">
        <v>80</v>
      </c>
      <c r="B41" s="142" t="s">
        <v>56</v>
      </c>
      <c r="C41" s="159" t="s">
        <v>57</v>
      </c>
      <c r="D41" s="180"/>
      <c r="E41" s="144"/>
      <c r="F41" s="200"/>
      <c r="G41" s="144">
        <f>SUMIF(R42:R65,"&lt;&gt;NOR",G42:G65)</f>
        <v>0</v>
      </c>
      <c r="H41" s="167"/>
      <c r="I41" s="203"/>
      <c r="R41" t="s">
        <v>81</v>
      </c>
    </row>
    <row r="42" spans="1:47" outlineLevel="1">
      <c r="A42" s="139">
        <v>13</v>
      </c>
      <c r="B42" s="141" t="s">
        <v>121</v>
      </c>
      <c r="C42" s="157" t="s">
        <v>122</v>
      </c>
      <c r="D42" s="178" t="s">
        <v>84</v>
      </c>
      <c r="E42" s="143">
        <v>2</v>
      </c>
      <c r="F42" s="199"/>
      <c r="G42" s="143">
        <f>ROUND(E42*F42,2)</f>
        <v>0</v>
      </c>
      <c r="H42" s="166" t="s">
        <v>173</v>
      </c>
      <c r="I42" s="203"/>
      <c r="J42" s="138"/>
      <c r="K42" s="138"/>
      <c r="L42" s="138"/>
      <c r="M42" s="138"/>
      <c r="N42" s="138"/>
      <c r="O42" s="138"/>
      <c r="P42" s="138"/>
      <c r="Q42" s="138"/>
      <c r="R42" s="138" t="s">
        <v>85</v>
      </c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8" t="s">
        <v>123</v>
      </c>
      <c r="D43" s="179"/>
      <c r="E43" s="171">
        <v>2</v>
      </c>
      <c r="F43" s="199"/>
      <c r="G43" s="143"/>
      <c r="H43" s="166">
        <v>0</v>
      </c>
      <c r="I43" s="203"/>
      <c r="J43" s="138"/>
      <c r="K43" s="138"/>
      <c r="L43" s="138"/>
      <c r="M43" s="138"/>
      <c r="N43" s="138"/>
      <c r="O43" s="138"/>
      <c r="P43" s="138"/>
      <c r="Q43" s="138"/>
      <c r="R43" s="138" t="s">
        <v>87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>
        <v>14</v>
      </c>
      <c r="B44" s="141" t="s">
        <v>124</v>
      </c>
      <c r="C44" s="157" t="s">
        <v>125</v>
      </c>
      <c r="D44" s="178" t="s">
        <v>84</v>
      </c>
      <c r="E44" s="143">
        <v>5</v>
      </c>
      <c r="F44" s="199"/>
      <c r="G44" s="143">
        <f>ROUND(E44*F44,2)</f>
        <v>0</v>
      </c>
      <c r="H44" s="166" t="s">
        <v>173</v>
      </c>
      <c r="I44" s="203"/>
      <c r="J44" s="138"/>
      <c r="K44" s="138"/>
      <c r="L44" s="138"/>
      <c r="M44" s="138"/>
      <c r="N44" s="138"/>
      <c r="O44" s="138"/>
      <c r="P44" s="138"/>
      <c r="Q44" s="138"/>
      <c r="R44" s="138" t="s">
        <v>85</v>
      </c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outlineLevel="1">
      <c r="A45" s="139"/>
      <c r="B45" s="141"/>
      <c r="C45" s="158" t="s">
        <v>126</v>
      </c>
      <c r="D45" s="179"/>
      <c r="E45" s="171">
        <v>5</v>
      </c>
      <c r="F45" s="199"/>
      <c r="G45" s="143"/>
      <c r="H45" s="166">
        <v>0</v>
      </c>
      <c r="I45" s="203"/>
      <c r="J45" s="138"/>
      <c r="K45" s="138"/>
      <c r="L45" s="138"/>
      <c r="M45" s="138"/>
      <c r="N45" s="138"/>
      <c r="O45" s="138"/>
      <c r="P45" s="138"/>
      <c r="Q45" s="138"/>
      <c r="R45" s="138" t="s">
        <v>87</v>
      </c>
      <c r="S45" s="138">
        <v>0</v>
      </c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>
        <v>15</v>
      </c>
      <c r="B46" s="141" t="s">
        <v>127</v>
      </c>
      <c r="C46" s="157" t="s">
        <v>128</v>
      </c>
      <c r="D46" s="178" t="s">
        <v>84</v>
      </c>
      <c r="E46" s="143">
        <v>7</v>
      </c>
      <c r="F46" s="199"/>
      <c r="G46" s="143">
        <f>ROUND(E46*F46,2)</f>
        <v>0</v>
      </c>
      <c r="H46" s="166" t="s">
        <v>173</v>
      </c>
      <c r="I46" s="203"/>
      <c r="J46" s="138"/>
      <c r="K46" s="138"/>
      <c r="L46" s="138"/>
      <c r="M46" s="138"/>
      <c r="N46" s="138"/>
      <c r="O46" s="138"/>
      <c r="P46" s="138"/>
      <c r="Q46" s="138"/>
      <c r="R46" s="138" t="s">
        <v>85</v>
      </c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/>
      <c r="B47" s="141"/>
      <c r="C47" s="158" t="s">
        <v>129</v>
      </c>
      <c r="D47" s="179"/>
      <c r="E47" s="171">
        <v>7</v>
      </c>
      <c r="F47" s="199"/>
      <c r="G47" s="143"/>
      <c r="H47" s="166">
        <v>0</v>
      </c>
      <c r="I47" s="203"/>
      <c r="J47" s="138"/>
      <c r="K47" s="138"/>
      <c r="L47" s="138"/>
      <c r="M47" s="138"/>
      <c r="N47" s="138"/>
      <c r="O47" s="138"/>
      <c r="P47" s="138"/>
      <c r="Q47" s="138"/>
      <c r="R47" s="138" t="s">
        <v>87</v>
      </c>
      <c r="S47" s="138">
        <v>0</v>
      </c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>
        <v>16</v>
      </c>
      <c r="B48" s="141" t="s">
        <v>130</v>
      </c>
      <c r="C48" s="157" t="s">
        <v>131</v>
      </c>
      <c r="D48" s="178" t="s">
        <v>99</v>
      </c>
      <c r="E48" s="143">
        <v>2.52</v>
      </c>
      <c r="F48" s="199"/>
      <c r="G48" s="143">
        <f>ROUND(E48*F48,2)</f>
        <v>0</v>
      </c>
      <c r="H48" s="166" t="s">
        <v>173</v>
      </c>
      <c r="I48" s="203"/>
      <c r="J48" s="138"/>
      <c r="K48" s="138"/>
      <c r="L48" s="138"/>
      <c r="M48" s="138"/>
      <c r="N48" s="138"/>
      <c r="O48" s="138"/>
      <c r="P48" s="138"/>
      <c r="Q48" s="138"/>
      <c r="R48" s="138" t="s">
        <v>85</v>
      </c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8" t="s">
        <v>132</v>
      </c>
      <c r="D49" s="179"/>
      <c r="E49" s="171">
        <v>2.52</v>
      </c>
      <c r="F49" s="199"/>
      <c r="G49" s="143"/>
      <c r="H49" s="166">
        <v>0</v>
      </c>
      <c r="I49" s="203"/>
      <c r="J49" s="138"/>
      <c r="K49" s="138"/>
      <c r="L49" s="138"/>
      <c r="M49" s="138"/>
      <c r="N49" s="138"/>
      <c r="O49" s="138"/>
      <c r="P49" s="138"/>
      <c r="Q49" s="138"/>
      <c r="R49" s="138" t="s">
        <v>87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outlineLevel="1">
      <c r="A50" s="139">
        <v>17</v>
      </c>
      <c r="B50" s="141" t="s">
        <v>133</v>
      </c>
      <c r="C50" s="157" t="s">
        <v>134</v>
      </c>
      <c r="D50" s="178" t="s">
        <v>84</v>
      </c>
      <c r="E50" s="143">
        <v>4</v>
      </c>
      <c r="F50" s="199"/>
      <c r="G50" s="143">
        <f>ROUND(E50*F50,2)</f>
        <v>0</v>
      </c>
      <c r="H50" s="204" t="s">
        <v>172</v>
      </c>
      <c r="I50" s="203"/>
      <c r="J50" s="138"/>
      <c r="K50" s="138"/>
      <c r="L50" s="138"/>
      <c r="M50" s="138"/>
      <c r="N50" s="138"/>
      <c r="O50" s="138"/>
      <c r="P50" s="138"/>
      <c r="Q50" s="138"/>
      <c r="R50" s="138" t="s">
        <v>85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8" t="s">
        <v>135</v>
      </c>
      <c r="D51" s="179"/>
      <c r="E51" s="171">
        <v>4</v>
      </c>
      <c r="F51" s="199"/>
      <c r="G51" s="143"/>
      <c r="H51" s="166">
        <v>0</v>
      </c>
      <c r="I51" s="203"/>
      <c r="J51" s="138"/>
      <c r="K51" s="138"/>
      <c r="L51" s="138"/>
      <c r="M51" s="138"/>
      <c r="N51" s="138"/>
      <c r="O51" s="138"/>
      <c r="P51" s="138"/>
      <c r="Q51" s="138"/>
      <c r="R51" s="138" t="s">
        <v>87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ht="22.5" outlineLevel="1">
      <c r="A52" s="139">
        <v>18</v>
      </c>
      <c r="B52" s="141" t="s">
        <v>136</v>
      </c>
      <c r="C52" s="157" t="s">
        <v>137</v>
      </c>
      <c r="D52" s="178" t="s">
        <v>84</v>
      </c>
      <c r="E52" s="143">
        <v>4</v>
      </c>
      <c r="F52" s="199"/>
      <c r="G52" s="143">
        <f>ROUND(E52*F52,2)</f>
        <v>0</v>
      </c>
      <c r="H52" s="204" t="s">
        <v>172</v>
      </c>
      <c r="I52" s="203"/>
      <c r="J52" s="138"/>
      <c r="K52" s="138"/>
      <c r="L52" s="138"/>
      <c r="M52" s="138"/>
      <c r="N52" s="138"/>
      <c r="O52" s="138"/>
      <c r="P52" s="138"/>
      <c r="Q52" s="138"/>
      <c r="R52" s="138" t="s">
        <v>85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8" t="s">
        <v>135</v>
      </c>
      <c r="D53" s="179"/>
      <c r="E53" s="171">
        <v>4</v>
      </c>
      <c r="F53" s="199"/>
      <c r="G53" s="143"/>
      <c r="H53" s="166">
        <v>0</v>
      </c>
      <c r="I53" s="203"/>
      <c r="J53" s="138"/>
      <c r="K53" s="138"/>
      <c r="L53" s="138"/>
      <c r="M53" s="138"/>
      <c r="N53" s="138"/>
      <c r="O53" s="138"/>
      <c r="P53" s="138"/>
      <c r="Q53" s="138"/>
      <c r="R53" s="138" t="s">
        <v>87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ht="22.5" outlineLevel="1">
      <c r="A54" s="139">
        <v>19</v>
      </c>
      <c r="B54" s="141" t="s">
        <v>175</v>
      </c>
      <c r="C54" s="157" t="s">
        <v>176</v>
      </c>
      <c r="D54" s="178" t="s">
        <v>110</v>
      </c>
      <c r="E54" s="199">
        <v>95</v>
      </c>
      <c r="F54" s="199"/>
      <c r="G54" s="199">
        <f>ROUND(E54*F54,2)</f>
        <v>0</v>
      </c>
      <c r="H54" s="204" t="s">
        <v>172</v>
      </c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</row>
    <row r="55" spans="1:47" outlineLevel="1">
      <c r="A55" s="139"/>
      <c r="B55" s="141"/>
      <c r="C55" s="158" t="s">
        <v>177</v>
      </c>
      <c r="D55" s="179"/>
      <c r="E55" s="171">
        <v>95</v>
      </c>
      <c r="F55" s="199"/>
      <c r="G55" s="199"/>
      <c r="H55" s="204">
        <v>0</v>
      </c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</row>
    <row r="56" spans="1:47" outlineLevel="1">
      <c r="A56" s="139">
        <v>20</v>
      </c>
      <c r="B56" s="141" t="s">
        <v>138</v>
      </c>
      <c r="C56" s="157" t="s">
        <v>139</v>
      </c>
      <c r="D56" s="178" t="s">
        <v>140</v>
      </c>
      <c r="E56" s="143">
        <v>0.98399999999999999</v>
      </c>
      <c r="F56" s="199"/>
      <c r="G56" s="143">
        <f>ROUND(E56*F56,2)</f>
        <v>0</v>
      </c>
      <c r="H56" s="166" t="s">
        <v>173</v>
      </c>
      <c r="I56" s="203"/>
      <c r="J56" s="138"/>
      <c r="K56" s="138"/>
      <c r="L56" s="138"/>
      <c r="M56" s="138"/>
      <c r="N56" s="138"/>
      <c r="O56" s="138"/>
      <c r="P56" s="138"/>
      <c r="Q56" s="138"/>
      <c r="R56" s="138" t="s">
        <v>85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8" t="s">
        <v>141</v>
      </c>
      <c r="D57" s="179"/>
      <c r="E57" s="171">
        <v>0.98399999999999999</v>
      </c>
      <c r="F57" s="199"/>
      <c r="G57" s="143"/>
      <c r="H57" s="166">
        <v>0</v>
      </c>
      <c r="I57" s="203"/>
      <c r="J57" s="138"/>
      <c r="K57" s="138"/>
      <c r="L57" s="138"/>
      <c r="M57" s="138"/>
      <c r="N57" s="138"/>
      <c r="O57" s="138"/>
      <c r="P57" s="138"/>
      <c r="Q57" s="138"/>
      <c r="R57" s="138" t="s">
        <v>87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21</v>
      </c>
      <c r="B58" s="141" t="s">
        <v>142</v>
      </c>
      <c r="C58" s="157" t="s">
        <v>143</v>
      </c>
      <c r="D58" s="178" t="s">
        <v>140</v>
      </c>
      <c r="E58" s="143">
        <v>0.98399999999999999</v>
      </c>
      <c r="F58" s="199"/>
      <c r="G58" s="143">
        <f>ROUND(E58*F58,2)</f>
        <v>0</v>
      </c>
      <c r="H58" s="166" t="s">
        <v>173</v>
      </c>
      <c r="I58" s="203"/>
      <c r="J58" s="138"/>
      <c r="K58" s="138"/>
      <c r="L58" s="138"/>
      <c r="M58" s="138"/>
      <c r="N58" s="138"/>
      <c r="O58" s="138"/>
      <c r="P58" s="138"/>
      <c r="Q58" s="138"/>
      <c r="R58" s="138" t="s">
        <v>85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8" t="s">
        <v>141</v>
      </c>
      <c r="D59" s="179"/>
      <c r="E59" s="171">
        <v>0.98399999999999999</v>
      </c>
      <c r="F59" s="199"/>
      <c r="G59" s="143"/>
      <c r="H59" s="166">
        <v>0</v>
      </c>
      <c r="I59" s="203"/>
      <c r="J59" s="138"/>
      <c r="K59" s="138"/>
      <c r="L59" s="138"/>
      <c r="M59" s="138"/>
      <c r="N59" s="138"/>
      <c r="O59" s="138"/>
      <c r="P59" s="138"/>
      <c r="Q59" s="138"/>
      <c r="R59" s="138" t="s">
        <v>87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>
        <v>22</v>
      </c>
      <c r="B60" s="141" t="s">
        <v>144</v>
      </c>
      <c r="C60" s="157" t="s">
        <v>145</v>
      </c>
      <c r="D60" s="178" t="s">
        <v>140</v>
      </c>
      <c r="E60" s="143">
        <v>0.98399999999999999</v>
      </c>
      <c r="F60" s="199"/>
      <c r="G60" s="143">
        <f>ROUND(E60*F60,2)</f>
        <v>0</v>
      </c>
      <c r="H60" s="166" t="s">
        <v>173</v>
      </c>
      <c r="I60" s="203"/>
      <c r="J60" s="138"/>
      <c r="K60" s="138"/>
      <c r="L60" s="138"/>
      <c r="M60" s="138"/>
      <c r="N60" s="138"/>
      <c r="O60" s="138"/>
      <c r="P60" s="138"/>
      <c r="Q60" s="138"/>
      <c r="R60" s="138" t="s">
        <v>85</v>
      </c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8" t="s">
        <v>141</v>
      </c>
      <c r="D61" s="179"/>
      <c r="E61" s="171">
        <v>0.98399999999999999</v>
      </c>
      <c r="F61" s="199"/>
      <c r="G61" s="143"/>
      <c r="H61" s="166">
        <v>0</v>
      </c>
      <c r="I61" s="203"/>
      <c r="J61" s="138"/>
      <c r="K61" s="138"/>
      <c r="L61" s="138"/>
      <c r="M61" s="138"/>
      <c r="N61" s="138"/>
      <c r="O61" s="138"/>
      <c r="P61" s="138"/>
      <c r="Q61" s="138"/>
      <c r="R61" s="138" t="s">
        <v>87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23</v>
      </c>
      <c r="B62" s="141" t="s">
        <v>146</v>
      </c>
      <c r="C62" s="157" t="s">
        <v>147</v>
      </c>
      <c r="D62" s="178" t="s">
        <v>140</v>
      </c>
      <c r="E62" s="143">
        <v>9.84</v>
      </c>
      <c r="F62" s="199"/>
      <c r="G62" s="143">
        <f>ROUND(E62*F62,2)</f>
        <v>0</v>
      </c>
      <c r="H62" s="166" t="s">
        <v>173</v>
      </c>
      <c r="I62" s="203"/>
      <c r="J62" s="138"/>
      <c r="K62" s="138"/>
      <c r="L62" s="138"/>
      <c r="M62" s="138"/>
      <c r="N62" s="138"/>
      <c r="O62" s="138"/>
      <c r="P62" s="138"/>
      <c r="Q62" s="138"/>
      <c r="R62" s="138" t="s">
        <v>85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outlineLevel="1">
      <c r="A63" s="139"/>
      <c r="B63" s="141"/>
      <c r="C63" s="158" t="s">
        <v>148</v>
      </c>
      <c r="D63" s="179"/>
      <c r="E63" s="171">
        <v>9.84</v>
      </c>
      <c r="F63" s="199"/>
      <c r="G63" s="143"/>
      <c r="H63" s="166">
        <v>0</v>
      </c>
      <c r="I63" s="203"/>
      <c r="J63" s="138"/>
      <c r="K63" s="138"/>
      <c r="L63" s="138"/>
      <c r="M63" s="138"/>
      <c r="N63" s="138"/>
      <c r="O63" s="138"/>
      <c r="P63" s="138"/>
      <c r="Q63" s="138"/>
      <c r="R63" s="138" t="s">
        <v>87</v>
      </c>
      <c r="S63" s="138">
        <v>0</v>
      </c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>
        <v>24</v>
      </c>
      <c r="B64" s="141" t="s">
        <v>149</v>
      </c>
      <c r="C64" s="157" t="s">
        <v>150</v>
      </c>
      <c r="D64" s="178" t="s">
        <v>140</v>
      </c>
      <c r="E64" s="143">
        <v>0.98399999999999999</v>
      </c>
      <c r="F64" s="199"/>
      <c r="G64" s="143">
        <f>ROUND(E64*F64,2)</f>
        <v>0</v>
      </c>
      <c r="H64" s="166" t="s">
        <v>173</v>
      </c>
      <c r="I64" s="203"/>
      <c r="J64" s="138"/>
      <c r="K64" s="138"/>
      <c r="L64" s="138"/>
      <c r="M64" s="138"/>
      <c r="N64" s="138"/>
      <c r="O64" s="138"/>
      <c r="P64" s="138"/>
      <c r="Q64" s="138"/>
      <c r="R64" s="138" t="s">
        <v>85</v>
      </c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 outlineLevel="1">
      <c r="A65" s="139"/>
      <c r="B65" s="141"/>
      <c r="C65" s="158" t="s">
        <v>141</v>
      </c>
      <c r="D65" s="179"/>
      <c r="E65" s="171">
        <v>0.98399999999999999</v>
      </c>
      <c r="F65" s="199"/>
      <c r="G65" s="143"/>
      <c r="H65" s="166">
        <v>0</v>
      </c>
      <c r="I65" s="203"/>
      <c r="J65" s="138"/>
      <c r="K65" s="138"/>
      <c r="L65" s="138"/>
      <c r="M65" s="138"/>
      <c r="N65" s="138"/>
      <c r="O65" s="138"/>
      <c r="P65" s="138"/>
      <c r="Q65" s="138"/>
      <c r="R65" s="138" t="s">
        <v>87</v>
      </c>
      <c r="S65" s="138">
        <v>0</v>
      </c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</row>
    <row r="66" spans="1:47">
      <c r="A66" s="140" t="s">
        <v>80</v>
      </c>
      <c r="B66" s="142" t="s">
        <v>58</v>
      </c>
      <c r="C66" s="159" t="s">
        <v>59</v>
      </c>
      <c r="D66" s="180"/>
      <c r="E66" s="144"/>
      <c r="F66" s="200"/>
      <c r="G66" s="144">
        <f>SUMIF(R67:R68,"&lt;&gt;NOR",G67:G68)</f>
        <v>0</v>
      </c>
      <c r="H66" s="167"/>
      <c r="I66" s="203"/>
      <c r="R66" t="s">
        <v>81</v>
      </c>
    </row>
    <row r="67" spans="1:47" outlineLevel="1">
      <c r="A67" s="139">
        <v>25</v>
      </c>
      <c r="B67" s="141" t="s">
        <v>151</v>
      </c>
      <c r="C67" s="157" t="s">
        <v>152</v>
      </c>
      <c r="D67" s="178" t="s">
        <v>140</v>
      </c>
      <c r="E67" s="143">
        <v>0.495</v>
      </c>
      <c r="F67" s="199"/>
      <c r="G67" s="143">
        <f>ROUND(E67*F67,2)</f>
        <v>0</v>
      </c>
      <c r="H67" s="166" t="s">
        <v>173</v>
      </c>
      <c r="I67" s="203"/>
      <c r="J67" s="138"/>
      <c r="K67" s="138"/>
      <c r="L67" s="138"/>
      <c r="M67" s="138"/>
      <c r="N67" s="138"/>
      <c r="O67" s="138"/>
      <c r="P67" s="138"/>
      <c r="Q67" s="138"/>
      <c r="R67" s="138" t="s">
        <v>85</v>
      </c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8" t="s">
        <v>153</v>
      </c>
      <c r="D68" s="179"/>
      <c r="E68" s="171">
        <v>0.495</v>
      </c>
      <c r="F68" s="199"/>
      <c r="G68" s="143"/>
      <c r="H68" s="166">
        <v>0</v>
      </c>
      <c r="I68" s="203"/>
      <c r="J68" s="138"/>
      <c r="K68" s="138"/>
      <c r="L68" s="138"/>
      <c r="M68" s="138"/>
      <c r="N68" s="138"/>
      <c r="O68" s="138"/>
      <c r="P68" s="138"/>
      <c r="Q68" s="138"/>
      <c r="R68" s="138" t="s">
        <v>87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>
      <c r="A69" s="140" t="s">
        <v>80</v>
      </c>
      <c r="B69" s="142" t="s">
        <v>60</v>
      </c>
      <c r="C69" s="159" t="s">
        <v>61</v>
      </c>
      <c r="D69" s="180"/>
      <c r="E69" s="144"/>
      <c r="F69" s="200"/>
      <c r="G69" s="144">
        <f>SUMIF(R70:R72,"&lt;&gt;NOR",G70:G72)</f>
        <v>0</v>
      </c>
      <c r="H69" s="167"/>
      <c r="I69" s="203"/>
      <c r="R69" t="s">
        <v>81</v>
      </c>
    </row>
    <row r="70" spans="1:47" ht="22.5" outlineLevel="1">
      <c r="A70" s="139">
        <v>26</v>
      </c>
      <c r="B70" s="141" t="s">
        <v>154</v>
      </c>
      <c r="C70" s="157" t="s">
        <v>155</v>
      </c>
      <c r="D70" s="178" t="s">
        <v>84</v>
      </c>
      <c r="E70" s="143">
        <v>8</v>
      </c>
      <c r="F70" s="199"/>
      <c r="G70" s="143">
        <f>ROUND(E70*F70,2)</f>
        <v>0</v>
      </c>
      <c r="H70" s="204" t="s">
        <v>172</v>
      </c>
      <c r="I70" s="203"/>
      <c r="J70" s="138"/>
      <c r="K70" s="138"/>
      <c r="L70" s="138"/>
      <c r="M70" s="138"/>
      <c r="N70" s="138"/>
      <c r="O70" s="138"/>
      <c r="P70" s="138"/>
      <c r="Q70" s="138"/>
      <c r="R70" s="138" t="s">
        <v>85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8" t="s">
        <v>156</v>
      </c>
      <c r="D71" s="179"/>
      <c r="E71" s="171">
        <v>8</v>
      </c>
      <c r="F71" s="199"/>
      <c r="G71" s="143"/>
      <c r="H71" s="166">
        <v>0</v>
      </c>
      <c r="I71" s="203"/>
      <c r="J71" s="138"/>
      <c r="K71" s="138"/>
      <c r="L71" s="138"/>
      <c r="M71" s="138"/>
      <c r="N71" s="138"/>
      <c r="O71" s="138"/>
      <c r="P71" s="138"/>
      <c r="Q71" s="138"/>
      <c r="R71" s="138" t="s">
        <v>87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>
        <v>27</v>
      </c>
      <c r="B72" s="141" t="s">
        <v>157</v>
      </c>
      <c r="C72" s="157" t="s">
        <v>158</v>
      </c>
      <c r="D72" s="178" t="s">
        <v>0</v>
      </c>
      <c r="E72" s="143">
        <v>3.65</v>
      </c>
      <c r="F72" s="199"/>
      <c r="G72" s="143">
        <f>ROUND(E72*F72,2)</f>
        <v>0</v>
      </c>
      <c r="H72" s="166" t="s">
        <v>173</v>
      </c>
      <c r="I72" s="203"/>
      <c r="J72" s="138"/>
      <c r="K72" s="138"/>
      <c r="L72" s="138"/>
      <c r="M72" s="138"/>
      <c r="N72" s="138"/>
      <c r="O72" s="138"/>
      <c r="P72" s="138"/>
      <c r="Q72" s="138"/>
      <c r="R72" s="138" t="s">
        <v>85</v>
      </c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>
      <c r="A73" s="140" t="s">
        <v>80</v>
      </c>
      <c r="B73" s="142" t="s">
        <v>62</v>
      </c>
      <c r="C73" s="159" t="s">
        <v>63</v>
      </c>
      <c r="D73" s="180"/>
      <c r="E73" s="144"/>
      <c r="F73" s="200"/>
      <c r="G73" s="144">
        <f>SUMIF(R74:R81,"&lt;&gt;NOR",G74:G81)</f>
        <v>0</v>
      </c>
      <c r="H73" s="167"/>
      <c r="I73" s="203"/>
      <c r="R73" t="s">
        <v>81</v>
      </c>
    </row>
    <row r="74" spans="1:47" outlineLevel="1">
      <c r="A74" s="139">
        <v>28</v>
      </c>
      <c r="B74" s="141" t="s">
        <v>159</v>
      </c>
      <c r="C74" s="157" t="s">
        <v>160</v>
      </c>
      <c r="D74" s="178" t="s">
        <v>99</v>
      </c>
      <c r="E74" s="143">
        <v>17.29</v>
      </c>
      <c r="F74" s="199"/>
      <c r="G74" s="143">
        <f>ROUND(E74*F74,2)</f>
        <v>0</v>
      </c>
      <c r="H74" s="166" t="s">
        <v>173</v>
      </c>
      <c r="I74" s="203"/>
      <c r="J74" s="138"/>
      <c r="K74" s="138"/>
      <c r="L74" s="138"/>
      <c r="M74" s="138"/>
      <c r="N74" s="138"/>
      <c r="O74" s="138"/>
      <c r="P74" s="138"/>
      <c r="Q74" s="138"/>
      <c r="R74" s="138" t="s">
        <v>85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ht="33.75" outlineLevel="1">
      <c r="A75" s="139"/>
      <c r="B75" s="141"/>
      <c r="C75" s="158" t="s">
        <v>100</v>
      </c>
      <c r="D75" s="179"/>
      <c r="E75" s="171">
        <v>2.29</v>
      </c>
      <c r="F75" s="199"/>
      <c r="G75" s="143"/>
      <c r="H75" s="166">
        <v>0</v>
      </c>
      <c r="I75" s="203"/>
      <c r="J75" s="138"/>
      <c r="K75" s="138"/>
      <c r="L75" s="138"/>
      <c r="M75" s="138"/>
      <c r="N75" s="138"/>
      <c r="O75" s="138"/>
      <c r="P75" s="138"/>
      <c r="Q75" s="138"/>
      <c r="R75" s="138" t="s">
        <v>87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8" t="s">
        <v>101</v>
      </c>
      <c r="D76" s="179"/>
      <c r="E76" s="171">
        <v>5</v>
      </c>
      <c r="F76" s="199"/>
      <c r="G76" s="143"/>
      <c r="H76" s="166">
        <v>0</v>
      </c>
      <c r="I76" s="203"/>
      <c r="J76" s="138"/>
      <c r="K76" s="138"/>
      <c r="L76" s="138"/>
      <c r="M76" s="138"/>
      <c r="N76" s="138"/>
      <c r="O76" s="138"/>
      <c r="P76" s="138"/>
      <c r="Q76" s="138"/>
      <c r="R76" s="138" t="s">
        <v>87</v>
      </c>
      <c r="S76" s="138">
        <v>0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58" t="s">
        <v>161</v>
      </c>
      <c r="D77" s="179"/>
      <c r="E77" s="171">
        <v>10</v>
      </c>
      <c r="F77" s="199"/>
      <c r="G77" s="143"/>
      <c r="H77" s="166">
        <v>0</v>
      </c>
      <c r="I77" s="203"/>
      <c r="J77" s="138"/>
      <c r="K77" s="138"/>
      <c r="L77" s="138"/>
      <c r="M77" s="138"/>
      <c r="N77" s="138"/>
      <c r="O77" s="138"/>
      <c r="P77" s="138"/>
      <c r="Q77" s="138"/>
      <c r="R77" s="138" t="s">
        <v>87</v>
      </c>
      <c r="S77" s="138">
        <v>0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>
        <v>29</v>
      </c>
      <c r="B78" s="141" t="s">
        <v>162</v>
      </c>
      <c r="C78" s="157" t="s">
        <v>163</v>
      </c>
      <c r="D78" s="178" t="s">
        <v>99</v>
      </c>
      <c r="E78" s="143">
        <v>17.29</v>
      </c>
      <c r="F78" s="199"/>
      <c r="G78" s="143">
        <f>ROUND(E78*F78,2)</f>
        <v>0</v>
      </c>
      <c r="H78" s="166" t="s">
        <v>173</v>
      </c>
      <c r="I78" s="203"/>
      <c r="J78" s="138"/>
      <c r="K78" s="138"/>
      <c r="L78" s="138"/>
      <c r="M78" s="138"/>
      <c r="N78" s="138"/>
      <c r="O78" s="138"/>
      <c r="P78" s="138"/>
      <c r="Q78" s="138"/>
      <c r="R78" s="138" t="s">
        <v>85</v>
      </c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ht="33.75" outlineLevel="1">
      <c r="A79" s="139"/>
      <c r="B79" s="141"/>
      <c r="C79" s="158" t="s">
        <v>100</v>
      </c>
      <c r="D79" s="179"/>
      <c r="E79" s="171">
        <v>2.29</v>
      </c>
      <c r="F79" s="199"/>
      <c r="G79" s="143"/>
      <c r="H79" s="166"/>
      <c r="I79" s="138"/>
      <c r="J79" s="138"/>
      <c r="K79" s="138"/>
      <c r="L79" s="138"/>
      <c r="M79" s="138"/>
      <c r="N79" s="138"/>
      <c r="O79" s="138"/>
      <c r="P79" s="138"/>
      <c r="Q79" s="138"/>
      <c r="R79" s="138" t="s">
        <v>87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8" t="s">
        <v>101</v>
      </c>
      <c r="D80" s="179"/>
      <c r="E80" s="171">
        <v>5</v>
      </c>
      <c r="F80" s="199"/>
      <c r="G80" s="143"/>
      <c r="H80" s="166"/>
      <c r="I80" s="138"/>
      <c r="J80" s="138"/>
      <c r="K80" s="138"/>
      <c r="L80" s="138"/>
      <c r="M80" s="138"/>
      <c r="N80" s="138"/>
      <c r="O80" s="138"/>
      <c r="P80" s="138"/>
      <c r="Q80" s="138"/>
      <c r="R80" s="138" t="s">
        <v>87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50"/>
      <c r="B81" s="151"/>
      <c r="C81" s="160" t="s">
        <v>161</v>
      </c>
      <c r="D81" s="181"/>
      <c r="E81" s="172">
        <v>10</v>
      </c>
      <c r="F81" s="201"/>
      <c r="G81" s="152"/>
      <c r="H81" s="168"/>
      <c r="I81" s="138"/>
      <c r="J81" s="138"/>
      <c r="K81" s="138"/>
      <c r="L81" s="138"/>
      <c r="M81" s="138"/>
      <c r="N81" s="138"/>
      <c r="O81" s="138"/>
      <c r="P81" s="138"/>
      <c r="Q81" s="138"/>
      <c r="R81" s="138" t="s">
        <v>87</v>
      </c>
      <c r="S81" s="138">
        <v>0</v>
      </c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>
      <c r="B82" s="7" t="s">
        <v>164</v>
      </c>
      <c r="C82" s="161" t="s">
        <v>164</v>
      </c>
      <c r="D82" s="9"/>
      <c r="E82" s="173"/>
      <c r="F82" s="6"/>
      <c r="G82" s="6"/>
      <c r="H82" s="9"/>
      <c r="P82">
        <v>15</v>
      </c>
      <c r="Q82">
        <v>21</v>
      </c>
    </row>
    <row r="83" spans="1:47">
      <c r="A83" s="153"/>
      <c r="B83" s="154" t="s">
        <v>28</v>
      </c>
      <c r="C83" s="162" t="s">
        <v>164</v>
      </c>
      <c r="D83" s="182"/>
      <c r="E83" s="174"/>
      <c r="F83" s="155"/>
      <c r="G83" s="156">
        <f>G8+G11+G18+G33+G36+G41+G66+G69+G73</f>
        <v>0</v>
      </c>
      <c r="H83" s="9"/>
      <c r="P83" t="e">
        <f>SUMIF(#REF!,P82,G7:G81)</f>
        <v>#REF!</v>
      </c>
      <c r="Q83" t="e">
        <f>SUMIF(#REF!,Q82,G7:G81)</f>
        <v>#REF!</v>
      </c>
      <c r="R83" t="s">
        <v>165</v>
      </c>
    </row>
  </sheetData>
  <sheetProtection password="CCE1" sheet="1" objects="1" scenarios="1"/>
  <protectedRanges>
    <protectedRange sqref="F9:F81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10F18D-8B17-4335-867A-AC6DABA10BCE}"/>
</file>

<file path=customXml/itemProps2.xml><?xml version="1.0" encoding="utf-8"?>
<ds:datastoreItem xmlns:ds="http://schemas.openxmlformats.org/officeDocument/2006/customXml" ds:itemID="{02A40596-0F2B-4CBF-A1D5-FB131F5A6A59}"/>
</file>

<file path=customXml/itemProps3.xml><?xml version="1.0" encoding="utf-8"?>
<ds:datastoreItem xmlns:ds="http://schemas.openxmlformats.org/officeDocument/2006/customXml" ds:itemID="{0EF4F0EA-5500-4A9B-A2B7-943439D3D6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2021-07-09T07:26:23Z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